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600" windowHeight="110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7" i="1" l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F14" i="1"/>
  <c r="M14" i="1" s="1"/>
  <c r="F15" i="1"/>
  <c r="M15" i="1" s="1"/>
  <c r="F16" i="1"/>
  <c r="M16" i="1" s="1"/>
  <c r="F17" i="1"/>
  <c r="M17" i="1" s="1"/>
  <c r="F18" i="1"/>
  <c r="M18" i="1" s="1"/>
  <c r="F19" i="1"/>
  <c r="M19" i="1" s="1"/>
  <c r="F20" i="1"/>
  <c r="M20" i="1" s="1"/>
  <c r="F21" i="1"/>
  <c r="M21" i="1" s="1"/>
  <c r="F22" i="1"/>
  <c r="M22" i="1" s="1"/>
  <c r="F23" i="1"/>
  <c r="M23" i="1" s="1"/>
  <c r="F24" i="1"/>
  <c r="M24" i="1" s="1"/>
  <c r="F25" i="1"/>
  <c r="M25" i="1" s="1"/>
  <c r="F26" i="1"/>
  <c r="M26" i="1" s="1"/>
  <c r="F3" i="1"/>
  <c r="M3" i="1" s="1"/>
  <c r="F4" i="1"/>
  <c r="M4" i="1" s="1"/>
  <c r="F5" i="1"/>
  <c r="M5" i="1" s="1"/>
  <c r="F6" i="1"/>
  <c r="M6" i="1" s="1"/>
  <c r="F7" i="1"/>
  <c r="M7" i="1" s="1"/>
  <c r="F8" i="1"/>
  <c r="M8" i="1" s="1"/>
  <c r="F9" i="1"/>
  <c r="M9" i="1" s="1"/>
  <c r="F10" i="1"/>
  <c r="M10" i="1" s="1"/>
  <c r="F11" i="1"/>
  <c r="M11" i="1" s="1"/>
  <c r="F12" i="1"/>
  <c r="M12" i="1" s="1"/>
  <c r="F13" i="1"/>
  <c r="F2" i="1"/>
  <c r="M2" i="1" s="1"/>
  <c r="J5" i="1" a="1"/>
  <c r="J5" i="1" s="1"/>
  <c r="G3" i="1" s="1"/>
  <c r="I5" i="1" a="1"/>
  <c r="I5" i="1" s="1"/>
  <c r="B34" i="1" a="1"/>
  <c r="B34" i="1" s="1"/>
  <c r="B32" i="1" s="1"/>
  <c r="A34" i="1"/>
  <c r="A32" i="1" s="1"/>
  <c r="M13" i="1" l="1"/>
  <c r="G24" i="1"/>
  <c r="G22" i="1"/>
  <c r="G20" i="1"/>
  <c r="G18" i="1"/>
  <c r="G16" i="1"/>
  <c r="G14" i="1"/>
  <c r="G12" i="1"/>
  <c r="G10" i="1"/>
  <c r="G8" i="1"/>
  <c r="G6" i="1"/>
  <c r="G4" i="1"/>
  <c r="G2" i="1"/>
  <c r="G25" i="1"/>
  <c r="G23" i="1"/>
  <c r="G21" i="1"/>
  <c r="G19" i="1"/>
  <c r="G17" i="1"/>
  <c r="G15" i="1"/>
  <c r="G13" i="1"/>
  <c r="G9" i="1"/>
  <c r="G7" i="1"/>
  <c r="G5" i="1"/>
  <c r="G11" i="1" l="1"/>
  <c r="G26" i="1"/>
  <c r="I6" i="1"/>
  <c r="J6" i="1" l="1"/>
</calcChain>
</file>

<file path=xl/sharedStrings.xml><?xml version="1.0" encoding="utf-8"?>
<sst xmlns="http://schemas.openxmlformats.org/spreadsheetml/2006/main" count="138" uniqueCount="45">
  <si>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</si>
  <si>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</si>
  <si>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</si>
  <si>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</si>
  <si>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</si>
  <si>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</si>
  <si>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</si>
  <si>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</si>
  <si>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</si>
  <si>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</si>
  <si>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</si>
  <si>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</si>
  <si>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</si>
  <si>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</si>
  <si>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</si>
  <si>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</si>
  <si>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</si>
  <si>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</si>
  <si>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</si>
  <si>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</si>
  <si>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</si>
  <si>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</si>
  <si>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</si>
  <si>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</si>
  <si>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</si>
  <si>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</si>
  <si>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</si>
  <si>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</si>
  <si>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</si>
  <si>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</si>
  <si>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</si>
  <si>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</si>
  <si>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</si>
  <si>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</si>
  <si>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</si>
  <si>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</si>
  <si>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</si>
  <si>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</si>
  <si>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عدد اعلى  واقل اسم  تكرر في عمود B</t>
  </si>
  <si>
    <t xml:space="preserve">الجواب </t>
  </si>
  <si>
    <t>اعلى فني</t>
  </si>
  <si>
    <t>اقل فني</t>
  </si>
  <si>
    <t>helper</t>
  </si>
  <si>
    <t>اقل تكرار</t>
  </si>
  <si>
    <t>اكبر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</si>
</sst>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0"/>
      <color indexed="9"/>
      <name val="Arial"/>
    </font>
    <font>
      <sz val="10"/>
      <color indexed="72"/>
      <name val="Arial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="85" zoomScaleNormal="85" workbookViewId="0">
      <selection activeCell="I9" sqref="I9"/>
    </sheetView>
  </sheetViews>
  <sheetFormatPr defaultRowHeight="14.5"/>
  <cols>
    <col min="1" max="1" width="15.26953125" customWidth="1"/>
    <col min="2" max="2" width="35.90625" customWidth="1"/>
    <col min="3" max="3" width="9" bestFit="1" customWidth="1"/>
    <col min="4" max="4" width="17.26953125" bestFit="1" customWidth="1"/>
    <col min="5" max="5" width="19" bestFit="1" customWidth="1"/>
    <col min="9" max="9" width="14.1796875" customWidth="1"/>
    <col min="10" max="10" width="19.26953125" customWidth="1"/>
    <col min="13" max="13" width="8.7265625" hidden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4" t="s">
        <v>42</v>
      </c>
      <c r="G1" s="14" t="s">
        <v>42</v>
      </c>
    </row>
    <row r="2" spans="1:13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  <c r="F2" s="15">
        <f>IF(B2&lt;&gt;B1,1,COUNTIF($B$2:B2,B2))</f>
        <v>1</v>
      </c>
      <c r="G2" s="15" t="str">
        <f>IF(COUNTIF($B$2:B2,B2)=$J$5,MAX($G$1:G1)+1,"")</f>
        <v/>
      </c>
      <c r="M2" t="str">
        <f>IF(F2&amp;F3=$I$5&amp;1,MAX($M$1:M1)+1,"")</f>
        <v/>
      </c>
    </row>
    <row r="3" spans="1:13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  <c r="F3" s="15">
        <f>IF(B3&lt;&gt;B2,1,COUNTIF($B$2:B3,B3))</f>
        <v>2</v>
      </c>
      <c r="G3" s="15" t="str">
        <f>IF(COUNTIF($B$2:B3,B3)=$J$5,MAX($G$1:G2)+1,"")</f>
        <v/>
      </c>
      <c r="M3" t="str">
        <f>IF(F3&amp;F4=$I$5&amp;1,MAX($M$1:M2)+1,"")</f>
        <v/>
      </c>
    </row>
    <row r="4" spans="1:13" ht="15" thickBot="1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  <c r="F4" s="15">
        <f>IF(B4&lt;&gt;B3,1,COUNTIF($B$2:B4,B4))</f>
        <v>3</v>
      </c>
      <c r="G4" s="15" t="str">
        <f>IF(COUNTIF($B$2:B4,B4)=$J$5,MAX($G$1:G3)+1,"")</f>
        <v/>
      </c>
      <c r="I4" s="1" t="s">
        <v>43</v>
      </c>
      <c r="J4" s="1" t="s">
        <v>44</v>
      </c>
      <c r="M4" t="str">
        <f>IF(F4&amp;F5=$I$5&amp;1,MAX($M$1:M3)+1,"")</f>
        <v/>
      </c>
    </row>
    <row r="5" spans="1:13" ht="15" thickBot="1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  <c r="F5" s="15">
        <f>IF(B5&lt;&gt;B4,1,COUNTIF($B$2:B5,B5))</f>
        <v>4</v>
      </c>
      <c r="G5" s="15" t="str">
        <f>IF(COUNTIF($B$2:B5,B5)=$J$5,MAX($G$1:G4)+1,"")</f>
        <v/>
      </c>
      <c r="I5" s="12">
        <f t="array" ref="I5">SMALL(COUNTIF($B$2:$B$30,$B$2:$B$30),SUMPRODUCT(--(COUNTIF($B$2:$B$30,$B$2:$B$30)=0))+1)</f>
        <v>2</v>
      </c>
      <c r="J5" s="13">
        <f t="array" ref="J5">MAX(COUNTIF($B$2:$B$30,$B$2:$B$30))</f>
        <v>10</v>
      </c>
      <c r="M5" t="str">
        <f>IF(F5&amp;F6=$I$5&amp;1,MAX($M$1:M4)+1,"")</f>
        <v/>
      </c>
    </row>
    <row r="6" spans="1:13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  <c r="F6" s="15">
        <f>IF(B6&lt;&gt;B5,1,COUNTIF($B$2:B6,B6))</f>
        <v>5</v>
      </c>
      <c r="G6" s="15" t="str">
        <f>IF(COUNTIF($B$2:B6,B6)=$J$5,MAX($G$1:G5)+1,"")</f>
        <v/>
      </c>
      <c r="I6" t="str">
        <f>IF(ROWS($I$6:I6)&gt;SUM($M$2:$M$26),"",INDEX($B$2:$B$26,MATCH(ROWS($A$1:A1),$M$2:$M$26,0)))</f>
        <v>خالد</v>
      </c>
      <c r="J6" t="str">
        <f>IF(ROWS(I$6:$J6)&gt;MAX($G$2:$G$26),"",INDEX($B$2:$B$26,MATCH(ROWS($A$1:A1),$G$2:$G$26,0)))</f>
        <v>احمد</v>
      </c>
      <c r="M6" t="str">
        <f>IF(F6&amp;F7=$I$5&amp;1,MAX($M$1:M5)+1,"")</f>
        <v/>
      </c>
    </row>
    <row r="7" spans="1:13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  <c r="F7" s="15">
        <f>IF(B7&lt;&gt;B6,1,COUNTIF($B$2:B7,B7))</f>
        <v>6</v>
      </c>
      <c r="G7" s="15" t="str">
        <f>IF(COUNTIF($B$2:B7,B7)=$J$5,MAX($G$1:G6)+1,"")</f>
        <v/>
      </c>
      <c r="I7" t="str">
        <f>IF(ROWS($I$6:I7)&gt;SUM($M$2:$M$26),"",INDEX($B$2:$B$26,MATCH(ROWS($A$1:A2),$M$2:$M$26,0)))</f>
        <v/>
      </c>
      <c r="J7" t="str">
        <f>IF(ROWS(I$6:$J7)&gt;MAX($G$2:$G$26),"",INDEX($B$2:$B$26,MATCH(ROWS($A$1:A2),$G$2:$G$26,0)))</f>
        <v>عمر</v>
      </c>
      <c r="M7" t="str">
        <f>IF(F7&amp;F8=$I$5&amp;1,MAX($M$1:M6)+1,"")</f>
        <v/>
      </c>
    </row>
    <row r="8" spans="1:13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  <c r="F8" s="15">
        <f>IF(B8&lt;&gt;B7,1,COUNTIF($B$2:B8,B8))</f>
        <v>7</v>
      </c>
      <c r="G8" s="15" t="str">
        <f>IF(COUNTIF($B$2:B8,B8)=$J$5,MAX($G$1:G7)+1,"")</f>
        <v/>
      </c>
      <c r="I8" t="str">
        <f>IF(ROWS($I$6:I8)&gt;SUM($M$2:$M$26),"",INDEX($B$2:$B$26,MATCH(ROWS($A$1:A3),$M$2:$M$26,0)))</f>
        <v/>
      </c>
      <c r="J8" t="str">
        <f>IF(ROWS(I$6:$J8)&gt;MAX($G$2:$G$26),"",INDEX($B$2:$B$26,MATCH(ROWS($A$1:A3),$G$2:$G$26,0)))</f>
        <v/>
      </c>
      <c r="M8" t="str">
        <f>IF(F8&amp;F9=$I$5&amp;1,MAX($M$1:M7)+1,"")</f>
        <v/>
      </c>
    </row>
    <row r="9" spans="1:13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  <c r="F9" s="15">
        <f>IF(B9&lt;&gt;B8,1,COUNTIF($B$2:B9,B9))</f>
        <v>8</v>
      </c>
      <c r="G9" s="15" t="str">
        <f>IF(COUNTIF($B$2:B9,B9)=$J$5,MAX($G$1:G8)+1,"")</f>
        <v/>
      </c>
      <c r="I9" t="str">
        <f>IF(ROWS($I$6:I9)&gt;SUM($M$2:$M$26),"",INDEX($B$2:$B$26,MATCH(ROWS($A$1:A4),$M$2:$M$26,0)))</f>
        <v/>
      </c>
      <c r="J9" t="str">
        <f>IF(ROWS(I$6:$J9)&gt;MAX($G$2:$G$26),"",INDEX($B$2:$B$26,MATCH(ROWS($A$1:A4),$G$2:$G$26,0)))</f>
        <v/>
      </c>
      <c r="M9" t="str">
        <f>IF(F9&amp;F10=$I$5&amp;1,MAX($M$1:M8)+1,"")</f>
        <v/>
      </c>
    </row>
    <row r="10" spans="1:13">
      <c r="A10" s="2" t="s">
        <v>31</v>
      </c>
      <c r="B10" s="2" t="s">
        <v>32</v>
      </c>
      <c r="C10" s="2" t="s">
        <v>14</v>
      </c>
      <c r="D10" s="2" t="s">
        <v>6</v>
      </c>
      <c r="E10" s="2" t="s">
        <v>37</v>
      </c>
      <c r="F10" s="15">
        <f>IF(B10&lt;&gt;B9,1,COUNTIF($B$2:B10,B10))</f>
        <v>9</v>
      </c>
      <c r="G10" s="15" t="str">
        <f>IF(COUNTIF($B$2:B10,B10)=$J$5,MAX($G$1:G9)+1,"")</f>
        <v/>
      </c>
      <c r="I10" t="str">
        <f>IF(ROWS($I$6:I10)&gt;SUM($M$2:$M$26),"",INDEX($B$2:$B$26,MATCH(ROWS($A$1:A5),$M$2:$M$26,0)))</f>
        <v/>
      </c>
      <c r="J10" t="str">
        <f>IF(ROWS(I$6:$J10)&gt;MAX($G$2:$G$26),"",INDEX($B$2:$B$26,MATCH(ROWS($A$1:A5),$G$2:$G$26,0)))</f>
        <v/>
      </c>
      <c r="M10" t="str">
        <f>IF(F10&amp;F11=$I$5&amp;1,MAX($M$1:M9)+1,"")</f>
        <v/>
      </c>
    </row>
    <row r="11" spans="1:13">
      <c r="A11" s="2" t="s">
        <v>31</v>
      </c>
      <c r="B11" s="2" t="s">
        <v>32</v>
      </c>
      <c r="C11" s="2" t="s">
        <v>15</v>
      </c>
      <c r="D11" s="2" t="s">
        <v>6</v>
      </c>
      <c r="E11" s="2" t="s">
        <v>37</v>
      </c>
      <c r="F11" s="15">
        <f>IF(B11&lt;&gt;B10,1,COUNTIF($B$2:B11,B11))</f>
        <v>10</v>
      </c>
      <c r="G11" s="15">
        <f>IF(COUNTIF($B$2:B11,B11)=$J$5,MAX($G$1:G10)+1,"")</f>
        <v>1</v>
      </c>
      <c r="I11" t="str">
        <f>IF(ROWS($I$6:I11)&gt;SUM($M$2:$M$26),"",INDEX($B$2:$B$26,MATCH(ROWS($A$1:A6),$M$2:$M$26,0)))</f>
        <v/>
      </c>
      <c r="J11" t="str">
        <f>IF(ROWS(I$6:$J11)&gt;MAX($G$2:$G$26),"",INDEX($B$2:$B$26,MATCH(ROWS($A$1:A6),$G$2:$G$26,0)))</f>
        <v/>
      </c>
      <c r="M11" t="str">
        <f>IF(F11&amp;F12=$I$5&amp;1,MAX($M$1:M10)+1,"")</f>
        <v/>
      </c>
    </row>
    <row r="12" spans="1:13">
      <c r="A12" s="2" t="s">
        <v>31</v>
      </c>
      <c r="B12" s="2" t="s">
        <v>33</v>
      </c>
      <c r="C12" s="2" t="s">
        <v>16</v>
      </c>
      <c r="D12" s="2" t="s">
        <v>6</v>
      </c>
      <c r="E12" s="2" t="s">
        <v>37</v>
      </c>
      <c r="F12" s="15">
        <f>IF(B12&lt;&gt;B11,1,COUNTIF($B$2:B12,B12))</f>
        <v>1</v>
      </c>
      <c r="G12" s="15" t="str">
        <f>IF(COUNTIF($B$2:B12,B12)=$J$5,MAX($G$1:G11)+1,"")</f>
        <v/>
      </c>
      <c r="I12" t="str">
        <f>IF(ROWS($I$6:I12)&gt;SUM($M$2:$M$26),"",INDEX($B$2:$B$26,MATCH(ROWS($A$1:A7),$M$2:$M$26,0)))</f>
        <v/>
      </c>
      <c r="J12" t="str">
        <f>IF(ROWS(I$6:$J12)&gt;MAX($G$2:$G$26),"",INDEX($B$2:$B$26,MATCH(ROWS($A$1:A7),$G$2:$G$26,0)))</f>
        <v/>
      </c>
      <c r="M12" t="str">
        <f>IF(F12&amp;F13=$I$5&amp;1,MAX($M$1:M11)+1,"")</f>
        <v/>
      </c>
    </row>
    <row r="13" spans="1:13">
      <c r="A13" s="2" t="s">
        <v>31</v>
      </c>
      <c r="B13" s="2" t="s">
        <v>33</v>
      </c>
      <c r="C13" s="2" t="s">
        <v>17</v>
      </c>
      <c r="D13" s="2" t="s">
        <v>6</v>
      </c>
      <c r="E13" s="2" t="s">
        <v>37</v>
      </c>
      <c r="F13" s="15">
        <f>IF(B13&lt;&gt;B12,1,COUNTIF($B$2:B13,B13))</f>
        <v>2</v>
      </c>
      <c r="G13" s="15" t="str">
        <f>IF(COUNTIF($B$2:B13,B13)=$J$5,MAX($G$1:G12)+1,"")</f>
        <v/>
      </c>
      <c r="I13" t="str">
        <f>IF(ROWS($I$6:I13)&gt;SUM($M$2:$M$26),"",INDEX($B$2:$B$26,MATCH(ROWS($A$1:A8),$M$2:$M$26,0)))</f>
        <v/>
      </c>
      <c r="J13" t="str">
        <f>IF(ROWS(I$6:$J13)&gt;MAX($G$2:$G$26),"",INDEX($B$2:$B$26,MATCH(ROWS($A$1:A8),$G$2:$G$26,0)))</f>
        <v/>
      </c>
      <c r="M13">
        <f>IF(F13&amp;F14=$I$5&amp;1,MAX($M$1:M12)+1,"")</f>
        <v>1</v>
      </c>
    </row>
    <row r="14" spans="1:13">
      <c r="A14" s="2" t="s">
        <v>31</v>
      </c>
      <c r="B14" s="2" t="s">
        <v>34</v>
      </c>
      <c r="C14" s="2" t="s">
        <v>18</v>
      </c>
      <c r="D14" s="2" t="s">
        <v>6</v>
      </c>
      <c r="E14" s="2" t="s">
        <v>37</v>
      </c>
      <c r="F14" s="15">
        <f>IF(B14&lt;&gt;B13,1,COUNTIF($B$2:B14,B14))</f>
        <v>1</v>
      </c>
      <c r="G14" s="15" t="str">
        <f>IF(COUNTIF($B$2:B14,B14)=$J$5,MAX($G$1:G13)+1,"")</f>
        <v/>
      </c>
      <c r="I14" t="str">
        <f>IF(ROWS($I$6:I14)&gt;SUM($M$2:$M$26),"",INDEX($B$2:$B$26,MATCH(ROWS($A$1:A9),$M$2:$M$26,0)))</f>
        <v/>
      </c>
      <c r="J14" t="str">
        <f>IF(ROWS(I$6:$J14)&gt;MAX($G$2:$G$26),"",INDEX($B$2:$B$26,MATCH(ROWS($A$1:A9),$G$2:$G$26,0)))</f>
        <v/>
      </c>
      <c r="M14" t="str">
        <f>IF(F14&amp;F15=$I$5&amp;1,MAX($M$1:M13)+1,"")</f>
        <v/>
      </c>
    </row>
    <row r="15" spans="1:13">
      <c r="A15" s="2" t="s">
        <v>31</v>
      </c>
      <c r="B15" s="2" t="s">
        <v>34</v>
      </c>
      <c r="C15" s="2" t="s">
        <v>19</v>
      </c>
      <c r="D15" s="2" t="s">
        <v>6</v>
      </c>
      <c r="E15" s="2" t="s">
        <v>37</v>
      </c>
      <c r="F15" s="15">
        <f>IF(B15&lt;&gt;B14,1,COUNTIF($B$2:B15,B15))</f>
        <v>2</v>
      </c>
      <c r="G15" s="15" t="str">
        <f>IF(COUNTIF($B$2:B15,B15)=$J$5,MAX($G$1:G14)+1,"")</f>
        <v/>
      </c>
      <c r="I15" t="str">
        <f>IF(ROWS($I$6:I15)&gt;SUM($M$2:$M$26),"",INDEX($B$2:$B$26,MATCH(ROWS($A$1:A10),$M$2:$M$26,0)))</f>
        <v/>
      </c>
      <c r="J15" t="str">
        <f>IF(ROWS(I$6:$J15)&gt;MAX($G$2:$G$26),"",INDEX($B$2:$B$26,MATCH(ROWS($A$1:A10),$G$2:$G$26,0)))</f>
        <v/>
      </c>
      <c r="M15" t="str">
        <f>IF(F15&amp;F16=$I$5&amp;1,MAX($M$1:M14)+1,"")</f>
        <v/>
      </c>
    </row>
    <row r="16" spans="1:13">
      <c r="A16" s="2" t="s">
        <v>31</v>
      </c>
      <c r="B16" s="2" t="s">
        <v>34</v>
      </c>
      <c r="C16" s="2" t="s">
        <v>20</v>
      </c>
      <c r="D16" s="2" t="s">
        <v>6</v>
      </c>
      <c r="E16" s="2" t="s">
        <v>37</v>
      </c>
      <c r="F16" s="15">
        <f>IF(B16&lt;&gt;B15,1,COUNTIF($B$2:B16,B16))</f>
        <v>3</v>
      </c>
      <c r="G16" s="15" t="str">
        <f>IF(COUNTIF($B$2:B16,B16)=$J$5,MAX($G$1:G15)+1,"")</f>
        <v/>
      </c>
      <c r="I16" t="str">
        <f>IF(ROWS($I$6:I16)&gt;SUM($M$2:$M$26),"",INDEX($B$2:$B$26,MATCH(ROWS($A$1:A11),$M$2:$M$26,0)))</f>
        <v/>
      </c>
      <c r="J16" t="str">
        <f>IF(ROWS(I$6:$J16)&gt;MAX($G$2:$G$26),"",INDEX($B$2:$B$26,MATCH(ROWS($A$1:A11),$G$2:$G$26,0)))</f>
        <v/>
      </c>
      <c r="M16" t="str">
        <f>IF(F16&amp;F17=$I$5&amp;1,MAX($M$1:M15)+1,"")</f>
        <v/>
      </c>
    </row>
    <row r="17" spans="1:13">
      <c r="A17" s="2" t="s">
        <v>31</v>
      </c>
      <c r="B17" s="2" t="s">
        <v>35</v>
      </c>
      <c r="C17" s="2" t="s">
        <v>21</v>
      </c>
      <c r="D17" s="2" t="s">
        <v>6</v>
      </c>
      <c r="E17" s="2" t="s">
        <v>37</v>
      </c>
      <c r="F17" s="15">
        <f>IF(B17&lt;&gt;B16,1,COUNTIF($B$2:B17,B17))</f>
        <v>1</v>
      </c>
      <c r="G17" s="15" t="str">
        <f>IF(COUNTIF($B$2:B17,B17)=$J$5,MAX($G$1:G16)+1,"")</f>
        <v/>
      </c>
      <c r="I17" t="str">
        <f>IF(ROWS($I$6:I17)&gt;SUM($M$2:$M$26),"",INDEX($B$2:$B$26,MATCH(ROWS($A$1:A12),$M$2:$M$26,0)))</f>
        <v/>
      </c>
      <c r="J17" t="str">
        <f>IF(ROWS(I$6:$J17)&gt;MAX($G$2:$G$26),"",INDEX($B$2:$B$26,MATCH(ROWS($A$1:A12),$G$2:$G$26,0)))</f>
        <v/>
      </c>
      <c r="M17" t="str">
        <f>IF(F17&amp;F18=$I$5&amp;1,MAX($M$1:M16)+1,"")</f>
        <v/>
      </c>
    </row>
    <row r="18" spans="1:13">
      <c r="A18" s="2" t="s">
        <v>31</v>
      </c>
      <c r="B18" s="2" t="s">
        <v>35</v>
      </c>
      <c r="C18" s="2" t="s">
        <v>22</v>
      </c>
      <c r="D18" s="2" t="s">
        <v>6</v>
      </c>
      <c r="E18" s="2" t="s">
        <v>37</v>
      </c>
      <c r="F18" s="15">
        <f>IF(B18&lt;&gt;B17,1,COUNTIF($B$2:B18,B18))</f>
        <v>2</v>
      </c>
      <c r="G18" s="15" t="str">
        <f>IF(COUNTIF($B$2:B18,B18)=$J$5,MAX($G$1:G17)+1,"")</f>
        <v/>
      </c>
      <c r="I18" t="str">
        <f>IF(ROWS($I$6:I18)&gt;SUM($M$2:$M$26),"",INDEX($B$2:$B$26,MATCH(ROWS($A$1:A13),$M$2:$M$26,0)))</f>
        <v/>
      </c>
      <c r="J18" t="str">
        <f>IF(ROWS(I$6:$J18)&gt;MAX($G$2:$G$26),"",INDEX($B$2:$B$26,MATCH(ROWS($A$1:A13),$G$2:$G$26,0)))</f>
        <v/>
      </c>
      <c r="M18" t="str">
        <f>IF(F18&amp;F19=$I$5&amp;1,MAX($M$1:M17)+1,"")</f>
        <v/>
      </c>
    </row>
    <row r="19" spans="1:13">
      <c r="A19" s="2" t="s">
        <v>31</v>
      </c>
      <c r="B19" s="2" t="s">
        <v>35</v>
      </c>
      <c r="C19" s="2" t="s">
        <v>23</v>
      </c>
      <c r="D19" s="2" t="s">
        <v>6</v>
      </c>
      <c r="E19" s="2" t="s">
        <v>37</v>
      </c>
      <c r="F19" s="15">
        <f>IF(B19&lt;&gt;B18,1,COUNTIF($B$2:B19,B19))</f>
        <v>3</v>
      </c>
      <c r="G19" s="15" t="str">
        <f>IF(COUNTIF($B$2:B19,B19)=$J$5,MAX($G$1:G18)+1,"")</f>
        <v/>
      </c>
      <c r="I19" t="str">
        <f>IF(ROWS($I$6:I19)&gt;SUM($M$2:$M$26),"",INDEX($B$2:$B$26,MATCH(ROWS($A$1:A14),$M$2:$M$26,0)))</f>
        <v/>
      </c>
      <c r="J19" t="str">
        <f>IF(ROWS(I$6:$J19)&gt;MAX($G$2:$G$26),"",INDEX($B$2:$B$26,MATCH(ROWS($A$1:A14),$G$2:$G$26,0)))</f>
        <v/>
      </c>
      <c r="M19" t="str">
        <f>IF(F19&amp;F20=$I$5&amp;1,MAX($M$1:M18)+1,"")</f>
        <v/>
      </c>
    </row>
    <row r="20" spans="1:13">
      <c r="A20" s="2" t="s">
        <v>31</v>
      </c>
      <c r="B20" s="2" t="s">
        <v>35</v>
      </c>
      <c r="C20" s="2" t="s">
        <v>24</v>
      </c>
      <c r="D20" s="2" t="s">
        <v>6</v>
      </c>
      <c r="E20" s="2" t="s">
        <v>37</v>
      </c>
      <c r="F20" s="15">
        <f>IF(B20&lt;&gt;B19,1,COUNTIF($B$2:B20,B20))</f>
        <v>4</v>
      </c>
      <c r="G20" s="15" t="str">
        <f>IF(COUNTIF($B$2:B20,B20)=$J$5,MAX($G$1:G19)+1,"")</f>
        <v/>
      </c>
      <c r="I20" t="str">
        <f>IF(ROWS($I$6:I20)&gt;SUM($M$2:$M$26),"",INDEX($B$2:$B$26,MATCH(ROWS($A$1:A15),$M$2:$M$26,0)))</f>
        <v/>
      </c>
      <c r="J20" t="str">
        <f>IF(ROWS(I$6:$J20)&gt;MAX($G$2:$G$26),"",INDEX($B$2:$B$26,MATCH(ROWS($A$1:A15),$G$2:$G$26,0)))</f>
        <v/>
      </c>
      <c r="M20" t="str">
        <f>IF(F20&amp;F21=$I$5&amp;1,MAX($M$1:M19)+1,"")</f>
        <v/>
      </c>
    </row>
    <row r="21" spans="1:13">
      <c r="A21" s="2" t="s">
        <v>31</v>
      </c>
      <c r="B21" s="2" t="s">
        <v>35</v>
      </c>
      <c r="C21" s="2" t="s">
        <v>25</v>
      </c>
      <c r="D21" s="2" t="s">
        <v>6</v>
      </c>
      <c r="E21" s="2" t="s">
        <v>37</v>
      </c>
      <c r="F21" s="15">
        <f>IF(B21&lt;&gt;B20,1,COUNTIF($B$2:B21,B21))</f>
        <v>5</v>
      </c>
      <c r="G21" s="15" t="str">
        <f>IF(COUNTIF($B$2:B21,B21)=$J$5,MAX($G$1:G20)+1,"")</f>
        <v/>
      </c>
      <c r="I21" t="str">
        <f>IF(ROWS($I$6:I21)&gt;SUM($M$2:$M$26),"",INDEX($B$2:$B$26,MATCH(ROWS($A$1:A16),$M$2:$M$26,0)))</f>
        <v/>
      </c>
      <c r="J21" t="str">
        <f>IF(ROWS(I$6:$J21)&gt;MAX($G$2:$G$26),"",INDEX($B$2:$B$26,MATCH(ROWS($A$1:A16),$G$2:$G$26,0)))</f>
        <v/>
      </c>
      <c r="M21" t="str">
        <f>IF(F21&amp;F22=$I$5&amp;1,MAX($M$1:M20)+1,"")</f>
        <v/>
      </c>
    </row>
    <row r="22" spans="1:13">
      <c r="A22" s="2" t="s">
        <v>31</v>
      </c>
      <c r="B22" s="2" t="s">
        <v>35</v>
      </c>
      <c r="C22" s="2" t="s">
        <v>26</v>
      </c>
      <c r="D22" s="2" t="s">
        <v>6</v>
      </c>
      <c r="E22" s="2" t="s">
        <v>37</v>
      </c>
      <c r="F22" s="15">
        <f>IF(B22&lt;&gt;B21,1,COUNTIF($B$2:B22,B22))</f>
        <v>6</v>
      </c>
      <c r="G22" s="15" t="str">
        <f>IF(COUNTIF($B$2:B22,B22)=$J$5,MAX($G$1:G21)+1,"")</f>
        <v/>
      </c>
      <c r="I22" t="str">
        <f>IF(ROWS($I$6:I22)&gt;SUM($M$2:$M$26),"",INDEX($B$2:$B$26,MATCH(ROWS($A$1:A17),$M$2:$M$26,0)))</f>
        <v/>
      </c>
      <c r="J22" t="str">
        <f>IF(ROWS(I$6:$J22)&gt;MAX($G$2:$G$26),"",INDEX($B$2:$B$26,MATCH(ROWS($A$1:A17),$G$2:$G$26,0)))</f>
        <v/>
      </c>
      <c r="M22" t="str">
        <f>IF(F22&amp;F23=$I$5&amp;1,MAX($M$1:M21)+1,"")</f>
        <v/>
      </c>
    </row>
    <row r="23" spans="1:13">
      <c r="A23" s="2" t="s">
        <v>31</v>
      </c>
      <c r="B23" s="2" t="s">
        <v>35</v>
      </c>
      <c r="C23" s="2" t="s">
        <v>27</v>
      </c>
      <c r="D23" s="2" t="s">
        <v>6</v>
      </c>
      <c r="E23" s="2" t="s">
        <v>37</v>
      </c>
      <c r="F23" s="15">
        <f>IF(B23&lt;&gt;B22,1,COUNTIF($B$2:B23,B23))</f>
        <v>7</v>
      </c>
      <c r="G23" s="15" t="str">
        <f>IF(COUNTIF($B$2:B23,B23)=$J$5,MAX($G$1:G22)+1,"")</f>
        <v/>
      </c>
      <c r="I23" t="str">
        <f>IF(ROWS($I$6:I23)&gt;SUM($M$2:$M$26),"",INDEX($B$2:$B$26,MATCH(ROWS($A$1:A18),$M$2:$M$26,0)))</f>
        <v/>
      </c>
      <c r="J23" t="str">
        <f>IF(ROWS(I$6:$J23)&gt;MAX($G$2:$G$26),"",INDEX($B$2:$B$26,MATCH(ROWS($A$1:A18),$G$2:$G$26,0)))</f>
        <v/>
      </c>
      <c r="M23" t="str">
        <f>IF(F23&amp;F24=$I$5&amp;1,MAX($M$1:M22)+1,"")</f>
        <v/>
      </c>
    </row>
    <row r="24" spans="1:13">
      <c r="A24" s="2" t="s">
        <v>31</v>
      </c>
      <c r="B24" s="2" t="s">
        <v>35</v>
      </c>
      <c r="C24" s="2" t="s">
        <v>28</v>
      </c>
      <c r="D24" s="2" t="s">
        <v>6</v>
      </c>
      <c r="E24" s="2" t="s">
        <v>37</v>
      </c>
      <c r="F24" s="15">
        <f>IF(B24&lt;&gt;B23,1,COUNTIF($B$2:B24,B24))</f>
        <v>8</v>
      </c>
      <c r="G24" s="15" t="str">
        <f>IF(COUNTIF($B$2:B24,B24)=$J$5,MAX($G$1:G23)+1,"")</f>
        <v/>
      </c>
      <c r="I24" t="str">
        <f>IF(ROWS($I$6:I24)&gt;SUM($M$2:$M$26),"",INDEX($B$2:$B$26,MATCH(ROWS($A$1:A19),$M$2:$M$26,0)))</f>
        <v/>
      </c>
      <c r="J24" t="str">
        <f>IF(ROWS(I$6:$J24)&gt;MAX($G$2:$G$26),"",INDEX($B$2:$B$26,MATCH(ROWS($A$1:A19),$G$2:$G$26,0)))</f>
        <v/>
      </c>
      <c r="M24" t="str">
        <f>IF(F24&amp;F25=$I$5&amp;1,MAX($M$1:M23)+1,"")</f>
        <v/>
      </c>
    </row>
    <row r="25" spans="1:13">
      <c r="A25" s="2" t="s">
        <v>31</v>
      </c>
      <c r="B25" s="2" t="s">
        <v>35</v>
      </c>
      <c r="C25" s="2" t="s">
        <v>29</v>
      </c>
      <c r="D25" s="2" t="s">
        <v>6</v>
      </c>
      <c r="E25" s="2" t="s">
        <v>37</v>
      </c>
      <c r="F25" s="15">
        <f>IF(B25&lt;&gt;B24,1,COUNTIF($B$2:B25,B25))</f>
        <v>9</v>
      </c>
      <c r="G25" s="15" t="str">
        <f>IF(COUNTIF($B$2:B25,B25)=$J$5,MAX($G$1:G24)+1,"")</f>
        <v/>
      </c>
      <c r="I25" t="str">
        <f>IF(ROWS($I$6:I25)&gt;SUM($M$2:$M$26),"",INDEX($B$2:$B$26,MATCH(ROWS($A$1:A20),$M$2:$M$26,0)))</f>
        <v/>
      </c>
      <c r="J25" t="str">
        <f>IF(ROWS(I$6:$J25)&gt;MAX($G$2:$G$26),"",INDEX($B$2:$B$26,MATCH(ROWS($A$1:A20),$G$2:$G$26,0)))</f>
        <v/>
      </c>
      <c r="M25" t="str">
        <f>IF(F25&amp;F26=$I$5&amp;1,MAX($M$1:M24)+1,"")</f>
        <v/>
      </c>
    </row>
    <row r="26" spans="1:13">
      <c r="A26" s="2" t="s">
        <v>31</v>
      </c>
      <c r="B26" s="2" t="s">
        <v>35</v>
      </c>
      <c r="C26" s="2" t="s">
        <v>30</v>
      </c>
      <c r="D26" s="2" t="s">
        <v>6</v>
      </c>
      <c r="E26" s="2" t="s">
        <v>37</v>
      </c>
      <c r="F26" s="15">
        <f>IF(B26&lt;&gt;B25,1,COUNTIF($B$2:B26,B26))</f>
        <v>10</v>
      </c>
      <c r="G26" s="15">
        <f>IF(COUNTIF($B$2:B26,B26)=$J$5,MAX($G$1:G25)+1,"")</f>
        <v>2</v>
      </c>
      <c r="I26" t="str">
        <f>IF(ROWS($I$6:I26)&gt;SUM($M$2:$M$26),"",INDEX($B$2:$B$26,MATCH(ROWS($A$1:A21),$M$2:$M$26,0)))</f>
        <v/>
      </c>
      <c r="J26" t="str">
        <f>IF(ROWS(I$6:$J26)&gt;MAX($G$2:$G$26),"",INDEX($B$2:$B$26,MATCH(ROWS($A$1:A21),$G$2:$G$26,0)))</f>
        <v/>
      </c>
      <c r="M26" t="str">
        <f>IF(F26&amp;F27=$I$5&amp;1,MAX($M$1:M25)+1,"")</f>
        <v/>
      </c>
    </row>
    <row r="28" spans="1:13">
      <c r="A28" s="6" t="s">
        <v>38</v>
      </c>
      <c r="B28" s="7"/>
    </row>
    <row r="29" spans="1:13">
      <c r="A29" s="8"/>
      <c r="B29" s="9"/>
    </row>
    <row r="30" spans="1:13" ht="18.5">
      <c r="A30" s="10" t="s">
        <v>39</v>
      </c>
      <c r="B30" s="11"/>
    </row>
    <row r="31" spans="1:13">
      <c r="A31" s="3" t="s">
        <v>40</v>
      </c>
      <c r="B31" s="3" t="s">
        <v>41</v>
      </c>
    </row>
    <row r="32" spans="1:13" ht="12.75" customHeight="1">
      <c r="A32" s="5">
        <f>COUNTIF($B$2:$B$26,$A$34)</f>
        <v>10</v>
      </c>
      <c r="B32" s="5">
        <f>COUNTIF($B$2:$B$26,$B$34)</f>
        <v>2</v>
      </c>
    </row>
    <row r="33" spans="1:2" ht="12.75" customHeight="1">
      <c r="A33" s="5"/>
      <c r="B33" s="5"/>
    </row>
    <row r="34" spans="1:2" ht="26.25" customHeight="1">
      <c r="A34" s="4" t="str">
        <f>INDEX($B$2:$B$26,MODE(MATCH($B$2:$B$26,$B$2:$B$26,0)))</f>
        <v>احمد</v>
      </c>
      <c r="B34" s="4" t="str">
        <f t="array" ref="B34">INDEX($B$2:$B$26,MATCH(MIN(COUNTIF($B$2:$B$26,$B$2:$B$26)),COUNTIF($B$2:$B$26,$B$2:$B$26),0))</f>
        <v>خالد</v>
      </c>
    </row>
  </sheetData>
  <mergeCells count="4">
    <mergeCell ref="A32:A33"/>
    <mergeCell ref="B32:B33"/>
    <mergeCell ref="A28:B29"/>
    <mergeCell ref="A30:B30"/>
  </mergeCells>
  <conditionalFormatting sqref="I6:J26">
    <cfRule type="expression" dxfId="0" priority="1">
      <formula>I6&lt;&gt;""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User</cp:lastModifiedBy>
  <dcterms:created xsi:type="dcterms:W3CDTF">2015-01-15T11:10:39Z</dcterms:created>
  <dcterms:modified xsi:type="dcterms:W3CDTF">2016-03-21T12:20:35Z</dcterms:modified>
</cp:coreProperties>
</file>